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Лист1!$A$1:$D$64</definedName>
  </definedNames>
  <calcPr calcId="125725"/>
</workbook>
</file>

<file path=xl/calcChain.xml><?xml version="1.0" encoding="utf-8"?>
<calcChain xmlns="http://schemas.openxmlformats.org/spreadsheetml/2006/main">
  <c r="D55" i="1"/>
  <c r="D54" s="1"/>
  <c r="D62"/>
  <c r="D60"/>
  <c r="D59" s="1"/>
  <c r="D49"/>
  <c r="D48" s="1"/>
  <c r="D39"/>
  <c r="D38" s="1"/>
  <c r="D37" s="1"/>
  <c r="D35"/>
  <c r="D34" s="1"/>
  <c r="D33" s="1"/>
  <c r="D30"/>
  <c r="D28"/>
  <c r="D19"/>
  <c r="D17"/>
  <c r="D14"/>
  <c r="D12"/>
  <c r="D11" l="1"/>
  <c r="D27"/>
  <c r="D47"/>
  <c r="D16"/>
  <c r="D32"/>
  <c r="D41"/>
  <c r="D64" l="1"/>
</calcChain>
</file>

<file path=xl/sharedStrings.xml><?xml version="1.0" encoding="utf-8"?>
<sst xmlns="http://schemas.openxmlformats.org/spreadsheetml/2006/main" count="171" uniqueCount="169">
  <si>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</si>
  <si>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</si>
  <si>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</si>
  <si>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</si>
  <si>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</si>
  <si>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</si>
  <si>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</si>
  <si>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</si>
  <si>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</si>
  <si>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</si>
  <si>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</si>
  <si>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</si>
  <si>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</si>
  <si>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</si>
  <si>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</si>
  <si>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</si>
  <si>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</si>
  <si>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</si>
  <si>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</si>
  <si>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</si>
  <si>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</si>
  <si>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</si>
  <si>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</si>
  <si>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</si>
  <si>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</si>
  <si>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</si>
  <si>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</si>
  <si>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</si>
  <si>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</si>
  <si>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</si>
  <si>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</si>
  <si>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</si>
  <si>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</si>
  <si>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</si>
  <si>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</si>
  <si>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</si>
  <si>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</si>
  <si>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</si>
  <si>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</si>
  <si>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</si>
  <si>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</si>
  <si>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</si>
  <si>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</si>
  <si>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</si>
  <si>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</si>
  <si>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</si>
  <si>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</si>
  <si>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</si>
  <si>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</si>
  <si>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</si>
  <si>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</si>
  <si>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</si>
  <si>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</si>
  <si>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</si>
  <si>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</si>
  <si>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</si>
  <si>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</si>
  <si>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</si>
  <si>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</si>
  <si>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</si>
  <si>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</si>
  <si>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</si>
  <si>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</si>
  <si>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</si>
  <si>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</si>
  <si>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</si>
  <si>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</si>
  <si>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</si>
  <si>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</si>
  <si>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</si>
  <si>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</si>
  <si>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</si>
  <si>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</si>
  <si>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</si>
  <si>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</si>
  <si>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</si>
  <si>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</si>
  <si>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</si>
  <si>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</si>
  <si>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</si>
  <si>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</si>
  <si>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</si>
  <si>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</si>
  <si>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</si>
  <si>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</si>
  <si>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</si>
  <si>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</si>
  <si>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</si>
  <si>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</si>
  <si>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</si>
  <si>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</si>
  <si>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</si>
  <si>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</si>
  <si>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</si>
  <si>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</si>
  <si>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</si>
  <si>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</si>
  <si>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</si>
  <si>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</si>
  <si>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</si>
  <si>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</si>
  <si>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</si>
  <si>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</si>
  <si>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</si>
  <si>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</si>
  <si>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</si>
  <si>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</si>
  <si>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</si>
  <si>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</si>
  <si>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</si>
  <si>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</si>
  <si>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</si>
  <si>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</si>
  <si>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 xml:space="preserve">Исполнение государственных и муниципальных гарантий 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</si>
  <si>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</si>
  <si>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</si>
  <si>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</si>
  <si>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</si>
  <si>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</si>
  <si>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</si>
  <si>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</si>
  <si>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</si>
  <si>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</si>
  <si>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</si>
  <si>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</si>
  <si>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</si>
  <si>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</si>
  <si>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</si>
  <si>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</si>
  <si>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</si>
  <si>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</si>
  <si>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</si>
  <si>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</si>
  <si>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</si>
  <si>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</si>
  <si>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</si>
  <si>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</si>
  <si>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</si>
  <si>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</si>
  <si>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</si>
  <si>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</si>
  <si>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</si>
  <si>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</si>
  <si>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</si>
  <si>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</si>
  <si>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</si>
  <si>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</si>
  <si>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</si>
  <si>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</si>
  <si>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</si>
  <si>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</si>
  <si>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</si>
  <si>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</si>
  <si>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</si>
  <si>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</si>
  <si>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</si>
  <si>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</si>
  <si>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</si>
  <si>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</si>
  <si>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</si>
  <si>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</si>
  <si>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</si>
  <si>
    <t>Исполнено</t>
  </si>
  <si>
    <t>45</t>
  </si>
  <si>
    <t>Приложение  3</t>
  </si>
  <si>
    <t>Проект</t>
  </si>
  <si>
    <t>тыс.рублей</t>
  </si>
  <si>
    <t xml:space="preserve">Источники финансирования дефицита районного бюджета по кодам групп, подгрупп, статей, видов источников финансирования дефицитов бюджетов, кодам классификации операций сектора государственного управления, относящихся к источникам финансирования дефицитов бюджетов в 2016
</t>
  </si>
  <si>
    <t xml:space="preserve">Финансовое управление администрации Абанского района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</si>
</sst>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1" fillId="0" borderId="0" xfId="0" applyNumberFormat="1" applyFont="1" applyFill="1"/>
    <xf numFmtId="164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 shrinkToFit="1"/>
    </xf>
    <xf numFmtId="49" fontId="3" fillId="0" borderId="0" xfId="0" applyNumberFormat="1" applyFont="1" applyFill="1" applyBorder="1" applyAlignment="1">
      <alignment horizontal="center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top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top" wrapText="1" shrinkToFit="1"/>
    </xf>
    <xf numFmtId="49" fontId="2" fillId="0" borderId="6" xfId="0" applyNumberFormat="1" applyFont="1" applyFill="1" applyBorder="1" applyAlignment="1">
      <alignment horizontal="center" wrapText="1" shrinkToFit="1"/>
    </xf>
    <xf numFmtId="3" fontId="2" fillId="0" borderId="6" xfId="0" applyNumberFormat="1" applyFont="1" applyFill="1" applyBorder="1" applyAlignment="1">
      <alignment horizontal="center" wrapText="1" shrinkToFit="1"/>
    </xf>
    <xf numFmtId="49" fontId="2" fillId="0" borderId="2" xfId="0" applyNumberFormat="1" applyFont="1" applyFill="1" applyBorder="1" applyAlignment="1">
      <alignment horizontal="center" wrapText="1" shrinkToFit="1"/>
    </xf>
    <xf numFmtId="49" fontId="2" fillId="0" borderId="4" xfId="0" applyNumberFormat="1" applyFont="1" applyFill="1" applyBorder="1" applyAlignment="1">
      <alignment horizontal="center" wrapText="1" shrinkToFit="1"/>
    </xf>
    <xf numFmtId="49" fontId="2" fillId="0" borderId="6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vertical="top" wrapText="1"/>
    </xf>
    <xf numFmtId="164" fontId="2" fillId="0" borderId="6" xfId="0" applyNumberFormat="1" applyFont="1" applyFill="1" applyBorder="1"/>
    <xf numFmtId="49" fontId="2" fillId="0" borderId="0" xfId="0" applyNumberFormat="1" applyFont="1" applyFill="1"/>
    <xf numFmtId="164" fontId="2" fillId="0" borderId="0" xfId="0" applyNumberFormat="1" applyFont="1" applyFill="1"/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zoomScaleNormal="100" workbookViewId="0">
      <selection activeCell="K7" sqref="K7"/>
    </sheetView>
  </sheetViews>
  <sheetFormatPr defaultRowHeight="12"/>
  <cols>
    <col min="1" max="1" width="5.85546875" style="1" customWidth="1"/>
    <col min="2" max="2" width="28.7109375" style="2" customWidth="1"/>
    <col min="3" max="3" width="40.140625" style="3" customWidth="1"/>
    <col min="4" max="4" width="12.7109375" style="7" customWidth="1"/>
    <col min="5" max="5" width="0.7109375" style="3" hidden="1" customWidth="1"/>
    <col min="6" max="7" width="9.140625" style="3" hidden="1" customWidth="1"/>
    <col min="8" max="8" width="11.7109375" style="3" customWidth="1"/>
    <col min="9" max="16384" width="9.140625" style="3"/>
  </cols>
  <sheetData>
    <row r="1" spans="1:6" ht="15">
      <c r="A1" s="8"/>
      <c r="B1" s="9"/>
      <c r="C1" s="10" t="s">
        <v>164</v>
      </c>
      <c r="D1" s="11"/>
      <c r="E1" s="12"/>
      <c r="F1" s="12"/>
    </row>
    <row r="2" spans="1:6" ht="15">
      <c r="A2" s="8"/>
      <c r="B2" s="9"/>
      <c r="C2" s="13" t="s">
        <v>165</v>
      </c>
      <c r="D2" s="13"/>
      <c r="E2" s="12"/>
      <c r="F2" s="12"/>
    </row>
    <row r="3" spans="1:6" ht="15">
      <c r="A3" s="8"/>
      <c r="B3" s="9"/>
      <c r="C3" s="12"/>
      <c r="D3" s="14"/>
      <c r="E3" s="12"/>
      <c r="F3" s="12"/>
    </row>
    <row r="4" spans="1:6" ht="15">
      <c r="A4" s="8"/>
      <c r="B4" s="9"/>
      <c r="C4" s="12"/>
      <c r="D4" s="14"/>
      <c r="E4" s="12"/>
      <c r="F4" s="12"/>
    </row>
    <row r="5" spans="1:6" ht="70.5" customHeight="1">
      <c r="A5" s="15"/>
      <c r="B5" s="16" t="s">
        <v>167</v>
      </c>
      <c r="C5" s="17"/>
      <c r="D5" s="17"/>
      <c r="E5" s="17"/>
      <c r="F5" s="17"/>
    </row>
    <row r="6" spans="1:6" s="4" customFormat="1" ht="15">
      <c r="A6" s="18"/>
      <c r="B6" s="19"/>
      <c r="C6" s="19"/>
      <c r="D6" s="20" t="s">
        <v>166</v>
      </c>
      <c r="E6" s="20"/>
      <c r="F6" s="20"/>
    </row>
    <row r="7" spans="1:6" s="5" customFormat="1" ht="12" customHeight="1">
      <c r="A7" s="21" t="s">
        <v>0</v>
      </c>
      <c r="B7" s="22" t="s">
        <v>1</v>
      </c>
      <c r="C7" s="22" t="s">
        <v>2</v>
      </c>
      <c r="D7" s="23" t="s">
        <v>162</v>
      </c>
      <c r="E7" s="24"/>
      <c r="F7" s="24"/>
    </row>
    <row r="8" spans="1:6" s="5" customFormat="1" ht="54" customHeight="1">
      <c r="A8" s="25"/>
      <c r="B8" s="26"/>
      <c r="C8" s="26"/>
      <c r="D8" s="26"/>
      <c r="E8" s="24"/>
      <c r="F8" s="24"/>
    </row>
    <row r="9" spans="1:6" s="4" customFormat="1" ht="15">
      <c r="A9" s="27"/>
      <c r="B9" s="28" t="s">
        <v>3</v>
      </c>
      <c r="C9" s="28" t="s">
        <v>4</v>
      </c>
      <c r="D9" s="29">
        <v>3</v>
      </c>
      <c r="E9" s="20"/>
      <c r="F9" s="20"/>
    </row>
    <row r="10" spans="1:6" s="4" customFormat="1" ht="15">
      <c r="A10" s="27"/>
      <c r="B10" s="30" t="s">
        <v>168</v>
      </c>
      <c r="C10" s="31"/>
      <c r="D10" s="29"/>
      <c r="E10" s="20"/>
      <c r="F10" s="20"/>
    </row>
    <row r="11" spans="1:6" s="6" customFormat="1" ht="47.25" customHeight="1">
      <c r="A11" s="32" t="s">
        <v>3</v>
      </c>
      <c r="B11" s="32" t="s">
        <v>5</v>
      </c>
      <c r="C11" s="33" t="s">
        <v>6</v>
      </c>
      <c r="D11" s="34">
        <f>D12-D14</f>
        <v>0</v>
      </c>
      <c r="E11" s="35"/>
      <c r="F11" s="35"/>
    </row>
    <row r="12" spans="1:6" s="6" customFormat="1" ht="49.5" customHeight="1">
      <c r="A12" s="32" t="s">
        <v>4</v>
      </c>
      <c r="B12" s="32" t="s">
        <v>7</v>
      </c>
      <c r="C12" s="33" t="s">
        <v>8</v>
      </c>
      <c r="D12" s="34">
        <f>D13</f>
        <v>0</v>
      </c>
      <c r="E12" s="35"/>
      <c r="F12" s="35"/>
    </row>
    <row r="13" spans="1:6" s="6" customFormat="1" ht="64.5" customHeight="1">
      <c r="A13" s="32" t="s">
        <v>9</v>
      </c>
      <c r="B13" s="32" t="s">
        <v>10</v>
      </c>
      <c r="C13" s="33" t="s">
        <v>11</v>
      </c>
      <c r="D13" s="34">
        <v>0</v>
      </c>
      <c r="E13" s="35"/>
      <c r="F13" s="35"/>
    </row>
    <row r="14" spans="1:6" s="6" customFormat="1" ht="65.25" customHeight="1">
      <c r="A14" s="32" t="s">
        <v>12</v>
      </c>
      <c r="B14" s="32" t="s">
        <v>13</v>
      </c>
      <c r="C14" s="33" t="s">
        <v>14</v>
      </c>
      <c r="D14" s="34">
        <f>D15</f>
        <v>0</v>
      </c>
      <c r="E14" s="35"/>
      <c r="F14" s="35"/>
    </row>
    <row r="15" spans="1:6" s="6" customFormat="1" ht="36" customHeight="1">
      <c r="A15" s="32" t="s">
        <v>15</v>
      </c>
      <c r="B15" s="32" t="s">
        <v>16</v>
      </c>
      <c r="C15" s="33" t="s">
        <v>17</v>
      </c>
      <c r="D15" s="34">
        <v>0</v>
      </c>
      <c r="E15" s="35"/>
      <c r="F15" s="35"/>
    </row>
    <row r="16" spans="1:6" s="6" customFormat="1" ht="37.5" customHeight="1">
      <c r="A16" s="32" t="s">
        <v>18</v>
      </c>
      <c r="B16" s="32" t="s">
        <v>19</v>
      </c>
      <c r="C16" s="33" t="s">
        <v>20</v>
      </c>
      <c r="D16" s="34">
        <f>D17-D19</f>
        <v>0</v>
      </c>
      <c r="E16" s="35"/>
      <c r="F16" s="35"/>
    </row>
    <row r="17" spans="1:6" s="6" customFormat="1" ht="43.5" customHeight="1">
      <c r="A17" s="32" t="s">
        <v>21</v>
      </c>
      <c r="B17" s="32" t="s">
        <v>22</v>
      </c>
      <c r="C17" s="33" t="s">
        <v>23</v>
      </c>
      <c r="D17" s="34">
        <f>D18</f>
        <v>0</v>
      </c>
      <c r="E17" s="35"/>
      <c r="F17" s="35"/>
    </row>
    <row r="18" spans="1:6" s="6" customFormat="1" ht="50.25" customHeight="1">
      <c r="A18" s="32" t="s">
        <v>24</v>
      </c>
      <c r="B18" s="32" t="s">
        <v>25</v>
      </c>
      <c r="C18" s="33" t="s">
        <v>26</v>
      </c>
      <c r="D18" s="34">
        <v>0</v>
      </c>
      <c r="E18" s="35"/>
      <c r="F18" s="35"/>
    </row>
    <row r="19" spans="1:6" s="6" customFormat="1" ht="32.25" customHeight="1">
      <c r="A19" s="32" t="s">
        <v>27</v>
      </c>
      <c r="B19" s="32" t="s">
        <v>28</v>
      </c>
      <c r="C19" s="33" t="s">
        <v>29</v>
      </c>
      <c r="D19" s="34">
        <f>D20</f>
        <v>0</v>
      </c>
      <c r="E19" s="35"/>
      <c r="F19" s="35"/>
    </row>
    <row r="20" spans="1:6" s="6" customFormat="1" ht="35.25" customHeight="1">
      <c r="A20" s="32" t="s">
        <v>30</v>
      </c>
      <c r="B20" s="32" t="s">
        <v>31</v>
      </c>
      <c r="C20" s="33" t="s">
        <v>32</v>
      </c>
      <c r="D20" s="34">
        <v>0</v>
      </c>
      <c r="E20" s="35"/>
      <c r="F20" s="35"/>
    </row>
    <row r="21" spans="1:6" s="6" customFormat="1" ht="51" customHeight="1">
      <c r="A21" s="32" t="s">
        <v>33</v>
      </c>
      <c r="B21" s="32" t="s">
        <v>34</v>
      </c>
      <c r="C21" s="33" t="s">
        <v>35</v>
      </c>
      <c r="D21" s="34">
        <v>3000</v>
      </c>
      <c r="E21" s="35"/>
      <c r="F21" s="35"/>
    </row>
    <row r="22" spans="1:6" s="6" customFormat="1" ht="61.5" customHeight="1">
      <c r="A22" s="32" t="s">
        <v>36</v>
      </c>
      <c r="B22" s="32" t="s">
        <v>37</v>
      </c>
      <c r="C22" s="33" t="s">
        <v>38</v>
      </c>
      <c r="D22" s="34">
        <v>3000</v>
      </c>
      <c r="E22" s="35"/>
      <c r="F22" s="35"/>
    </row>
    <row r="23" spans="1:6" s="6" customFormat="1" ht="68.25" customHeight="1">
      <c r="A23" s="32" t="s">
        <v>39</v>
      </c>
      <c r="B23" s="32" t="s">
        <v>40</v>
      </c>
      <c r="C23" s="33" t="s">
        <v>41</v>
      </c>
      <c r="D23" s="34">
        <v>7000</v>
      </c>
      <c r="E23" s="35"/>
      <c r="F23" s="35"/>
    </row>
    <row r="24" spans="1:6" s="6" customFormat="1" ht="69.75" customHeight="1">
      <c r="A24" s="32" t="s">
        <v>42</v>
      </c>
      <c r="B24" s="32" t="s">
        <v>43</v>
      </c>
      <c r="C24" s="33" t="s">
        <v>44</v>
      </c>
      <c r="D24" s="34">
        <v>7000</v>
      </c>
      <c r="E24" s="35"/>
      <c r="F24" s="35"/>
    </row>
    <row r="25" spans="1:6" s="6" customFormat="1" ht="49.5" customHeight="1">
      <c r="A25" s="32" t="s">
        <v>45</v>
      </c>
      <c r="B25" s="32" t="s">
        <v>46</v>
      </c>
      <c r="C25" s="33" t="s">
        <v>47</v>
      </c>
      <c r="D25" s="34">
        <v>-4000</v>
      </c>
      <c r="E25" s="35"/>
      <c r="F25" s="35"/>
    </row>
    <row r="26" spans="1:6" s="6" customFormat="1" ht="48.75" customHeight="1">
      <c r="A26" s="32" t="s">
        <v>48</v>
      </c>
      <c r="B26" s="32" t="s">
        <v>49</v>
      </c>
      <c r="C26" s="33" t="s">
        <v>50</v>
      </c>
      <c r="D26" s="34">
        <v>-4000</v>
      </c>
      <c r="E26" s="35"/>
      <c r="F26" s="35"/>
    </row>
    <row r="27" spans="1:6" s="6" customFormat="1" ht="48.75" customHeight="1">
      <c r="A27" s="32" t="s">
        <v>51</v>
      </c>
      <c r="B27" s="32" t="s">
        <v>52</v>
      </c>
      <c r="C27" s="33" t="s">
        <v>53</v>
      </c>
      <c r="D27" s="34">
        <f>D28-D30</f>
        <v>0</v>
      </c>
      <c r="E27" s="35"/>
      <c r="F27" s="35"/>
    </row>
    <row r="28" spans="1:6" s="6" customFormat="1" ht="78" customHeight="1">
      <c r="A28" s="32" t="s">
        <v>54</v>
      </c>
      <c r="B28" s="32" t="s">
        <v>55</v>
      </c>
      <c r="C28" s="33" t="s">
        <v>56</v>
      </c>
      <c r="D28" s="34">
        <f>D29</f>
        <v>0</v>
      </c>
      <c r="E28" s="35"/>
      <c r="F28" s="35"/>
    </row>
    <row r="29" spans="1:6" s="6" customFormat="1" ht="93.75" customHeight="1">
      <c r="A29" s="32" t="s">
        <v>57</v>
      </c>
      <c r="B29" s="32" t="s">
        <v>58</v>
      </c>
      <c r="C29" s="33" t="s">
        <v>59</v>
      </c>
      <c r="D29" s="34">
        <v>0</v>
      </c>
      <c r="E29" s="35"/>
      <c r="F29" s="35"/>
    </row>
    <row r="30" spans="1:6" s="6" customFormat="1" ht="79.5" customHeight="1">
      <c r="A30" s="32" t="s">
        <v>60</v>
      </c>
      <c r="B30" s="32" t="s">
        <v>61</v>
      </c>
      <c r="C30" s="33" t="s">
        <v>62</v>
      </c>
      <c r="D30" s="34">
        <f>D31</f>
        <v>0</v>
      </c>
      <c r="E30" s="35"/>
      <c r="F30" s="35"/>
    </row>
    <row r="31" spans="1:6" s="6" customFormat="1" ht="96.75" customHeight="1">
      <c r="A31" s="32" t="s">
        <v>63</v>
      </c>
      <c r="B31" s="32" t="s">
        <v>64</v>
      </c>
      <c r="C31" s="33" t="s">
        <v>65</v>
      </c>
      <c r="D31" s="34">
        <v>0</v>
      </c>
      <c r="E31" s="35"/>
      <c r="F31" s="35"/>
    </row>
    <row r="32" spans="1:6" s="6" customFormat="1" ht="30">
      <c r="A32" s="32" t="s">
        <v>66</v>
      </c>
      <c r="B32" s="32" t="s">
        <v>67</v>
      </c>
      <c r="C32" s="33" t="s">
        <v>68</v>
      </c>
      <c r="D32" s="34">
        <f>D33+D37</f>
        <v>-4127.1999999999534</v>
      </c>
      <c r="E32" s="35"/>
      <c r="F32" s="36"/>
    </row>
    <row r="33" spans="1:6" s="6" customFormat="1" ht="15">
      <c r="A33" s="32" t="s">
        <v>69</v>
      </c>
      <c r="B33" s="32" t="s">
        <v>70</v>
      </c>
      <c r="C33" s="33" t="s">
        <v>71</v>
      </c>
      <c r="D33" s="34">
        <f t="shared" ref="D33:D35" si="0">D34</f>
        <v>-793757.1</v>
      </c>
      <c r="E33" s="35"/>
      <c r="F33" s="35"/>
    </row>
    <row r="34" spans="1:6" s="6" customFormat="1" ht="30">
      <c r="A34" s="32" t="s">
        <v>72</v>
      </c>
      <c r="B34" s="32" t="s">
        <v>73</v>
      </c>
      <c r="C34" s="33" t="s">
        <v>74</v>
      </c>
      <c r="D34" s="34">
        <f t="shared" si="0"/>
        <v>-793757.1</v>
      </c>
      <c r="E34" s="35"/>
      <c r="F34" s="35"/>
    </row>
    <row r="35" spans="1:6" s="6" customFormat="1" ht="27" customHeight="1">
      <c r="A35" s="32" t="s">
        <v>75</v>
      </c>
      <c r="B35" s="32" t="s">
        <v>76</v>
      </c>
      <c r="C35" s="33" t="s">
        <v>77</v>
      </c>
      <c r="D35" s="34">
        <f t="shared" si="0"/>
        <v>-793757.1</v>
      </c>
      <c r="E35" s="35"/>
      <c r="F35" s="35"/>
    </row>
    <row r="36" spans="1:6" s="6" customFormat="1" ht="30" customHeight="1">
      <c r="A36" s="32" t="s">
        <v>78</v>
      </c>
      <c r="B36" s="32" t="s">
        <v>79</v>
      </c>
      <c r="C36" s="33" t="s">
        <v>80</v>
      </c>
      <c r="D36" s="34">
        <v>-793757.1</v>
      </c>
      <c r="E36" s="35"/>
      <c r="F36" s="35"/>
    </row>
    <row r="37" spans="1:6" s="6" customFormat="1" ht="15">
      <c r="A37" s="32" t="s">
        <v>81</v>
      </c>
      <c r="B37" s="32" t="s">
        <v>82</v>
      </c>
      <c r="C37" s="33" t="s">
        <v>83</v>
      </c>
      <c r="D37" s="34">
        <f t="shared" ref="D37:D39" si="1">D38</f>
        <v>789629.9</v>
      </c>
      <c r="E37" s="35"/>
      <c r="F37" s="35"/>
    </row>
    <row r="38" spans="1:6" s="6" customFormat="1" ht="30">
      <c r="A38" s="32" t="s">
        <v>84</v>
      </c>
      <c r="B38" s="32" t="s">
        <v>85</v>
      </c>
      <c r="C38" s="33" t="s">
        <v>86</v>
      </c>
      <c r="D38" s="34">
        <f t="shared" si="1"/>
        <v>789629.9</v>
      </c>
      <c r="E38" s="35"/>
      <c r="F38" s="35"/>
    </row>
    <row r="39" spans="1:6" s="6" customFormat="1" ht="29.25" customHeight="1">
      <c r="A39" s="32" t="s">
        <v>87</v>
      </c>
      <c r="B39" s="32" t="s">
        <v>88</v>
      </c>
      <c r="C39" s="33" t="s">
        <v>89</v>
      </c>
      <c r="D39" s="34">
        <f t="shared" si="1"/>
        <v>789629.9</v>
      </c>
      <c r="E39" s="35"/>
      <c r="F39" s="35"/>
    </row>
    <row r="40" spans="1:6" s="6" customFormat="1" ht="37.5" customHeight="1">
      <c r="A40" s="32" t="s">
        <v>90</v>
      </c>
      <c r="B40" s="32" t="s">
        <v>91</v>
      </c>
      <c r="C40" s="33" t="s">
        <v>92</v>
      </c>
      <c r="D40" s="34">
        <v>789629.9</v>
      </c>
      <c r="E40" s="35"/>
      <c r="F40" s="35"/>
    </row>
    <row r="41" spans="1:6" s="6" customFormat="1" ht="30">
      <c r="A41" s="32" t="s">
        <v>93</v>
      </c>
      <c r="B41" s="32" t="s">
        <v>94</v>
      </c>
      <c r="C41" s="33" t="s">
        <v>95</v>
      </c>
      <c r="D41" s="34">
        <f>D43+D49+D54</f>
        <v>3638.7</v>
      </c>
      <c r="E41" s="35"/>
      <c r="F41" s="35"/>
    </row>
    <row r="42" spans="1:6" s="6" customFormat="1" ht="45">
      <c r="A42" s="32" t="s">
        <v>96</v>
      </c>
      <c r="B42" s="32" t="s">
        <v>97</v>
      </c>
      <c r="C42" s="33" t="s">
        <v>98</v>
      </c>
      <c r="D42" s="34">
        <v>0</v>
      </c>
      <c r="E42" s="35"/>
      <c r="F42" s="35"/>
    </row>
    <row r="43" spans="1:6" s="6" customFormat="1" ht="60">
      <c r="A43" s="32" t="s">
        <v>99</v>
      </c>
      <c r="B43" s="32" t="s">
        <v>100</v>
      </c>
      <c r="C43" s="33" t="s">
        <v>101</v>
      </c>
      <c r="D43" s="34">
        <v>0</v>
      </c>
      <c r="E43" s="35"/>
      <c r="F43" s="35"/>
    </row>
    <row r="44" spans="1:6" s="6" customFormat="1" ht="45">
      <c r="A44" s="32" t="s">
        <v>102</v>
      </c>
      <c r="B44" s="32" t="s">
        <v>103</v>
      </c>
      <c r="C44" s="33" t="s">
        <v>104</v>
      </c>
      <c r="D44" s="34">
        <v>0</v>
      </c>
      <c r="E44" s="35"/>
      <c r="F44" s="35"/>
    </row>
    <row r="45" spans="1:6" s="6" customFormat="1" ht="21.75" customHeight="1">
      <c r="A45" s="32" t="s">
        <v>105</v>
      </c>
      <c r="B45" s="37" t="s">
        <v>106</v>
      </c>
      <c r="C45" s="33" t="s">
        <v>107</v>
      </c>
      <c r="D45" s="34">
        <v>0</v>
      </c>
      <c r="E45" s="35"/>
      <c r="F45" s="35"/>
    </row>
    <row r="46" spans="1:6" s="6" customFormat="1" ht="36" customHeight="1">
      <c r="A46" s="32" t="s">
        <v>108</v>
      </c>
      <c r="B46" s="37" t="s">
        <v>109</v>
      </c>
      <c r="C46" s="33" t="s">
        <v>110</v>
      </c>
      <c r="D46" s="34">
        <v>0</v>
      </c>
      <c r="E46" s="35"/>
      <c r="F46" s="35"/>
    </row>
    <row r="47" spans="1:6" s="6" customFormat="1" ht="30">
      <c r="A47" s="32" t="s">
        <v>111</v>
      </c>
      <c r="B47" s="32" t="s">
        <v>112</v>
      </c>
      <c r="C47" s="33" t="s">
        <v>113</v>
      </c>
      <c r="D47" s="34">
        <f>D49</f>
        <v>0</v>
      </c>
      <c r="E47" s="35"/>
      <c r="F47" s="35"/>
    </row>
    <row r="48" spans="1:6" s="6" customFormat="1" ht="49.5" customHeight="1">
      <c r="A48" s="32" t="s">
        <v>114</v>
      </c>
      <c r="B48" s="37" t="s">
        <v>115</v>
      </c>
      <c r="C48" s="33" t="s">
        <v>116</v>
      </c>
      <c r="D48" s="34">
        <f t="shared" ref="D48:D49" si="2">D49</f>
        <v>0</v>
      </c>
      <c r="E48" s="35"/>
      <c r="F48" s="35"/>
    </row>
    <row r="49" spans="1:6" s="6" customFormat="1" ht="135">
      <c r="A49" s="32" t="s">
        <v>117</v>
      </c>
      <c r="B49" s="32" t="s">
        <v>118</v>
      </c>
      <c r="C49" s="33" t="s">
        <v>119</v>
      </c>
      <c r="D49" s="34">
        <f t="shared" si="2"/>
        <v>0</v>
      </c>
      <c r="E49" s="35"/>
      <c r="F49" s="35"/>
    </row>
    <row r="50" spans="1:6" s="6" customFormat="1" ht="78.75" customHeight="1">
      <c r="A50" s="32" t="s">
        <v>120</v>
      </c>
      <c r="B50" s="32" t="s">
        <v>121</v>
      </c>
      <c r="C50" s="33" t="s">
        <v>122</v>
      </c>
      <c r="D50" s="34">
        <v>0</v>
      </c>
      <c r="E50" s="35"/>
      <c r="F50" s="35"/>
    </row>
    <row r="51" spans="1:6" s="6" customFormat="1" ht="31.5" customHeight="1">
      <c r="A51" s="32" t="s">
        <v>123</v>
      </c>
      <c r="B51" s="37" t="s">
        <v>124</v>
      </c>
      <c r="C51" s="33" t="s">
        <v>125</v>
      </c>
      <c r="D51" s="34">
        <v>0</v>
      </c>
      <c r="E51" s="35"/>
      <c r="F51" s="35"/>
    </row>
    <row r="52" spans="1:6" s="6" customFormat="1" ht="95.25" customHeight="1">
      <c r="A52" s="32" t="s">
        <v>126</v>
      </c>
      <c r="B52" s="37" t="s">
        <v>127</v>
      </c>
      <c r="C52" s="33" t="s">
        <v>128</v>
      </c>
      <c r="D52" s="34">
        <v>0</v>
      </c>
      <c r="E52" s="35"/>
      <c r="F52" s="35"/>
    </row>
    <row r="53" spans="1:6" s="6" customFormat="1" ht="94.5" customHeight="1">
      <c r="A53" s="32" t="s">
        <v>129</v>
      </c>
      <c r="B53" s="37" t="s">
        <v>130</v>
      </c>
      <c r="C53" s="33" t="s">
        <v>131</v>
      </c>
      <c r="D53" s="34">
        <v>0</v>
      </c>
      <c r="E53" s="35"/>
      <c r="F53" s="35"/>
    </row>
    <row r="54" spans="1:6" s="6" customFormat="1" ht="49.5" customHeight="1">
      <c r="A54" s="32" t="s">
        <v>132</v>
      </c>
      <c r="B54" s="32" t="s">
        <v>133</v>
      </c>
      <c r="C54" s="33" t="s">
        <v>134</v>
      </c>
      <c r="D54" s="34">
        <f>D55</f>
        <v>3638.7</v>
      </c>
      <c r="E54" s="35"/>
      <c r="F54" s="35"/>
    </row>
    <row r="55" spans="1:6" s="6" customFormat="1" ht="32.25" customHeight="1">
      <c r="A55" s="32" t="s">
        <v>163</v>
      </c>
      <c r="B55" s="32" t="s">
        <v>136</v>
      </c>
      <c r="C55" s="33" t="s">
        <v>137</v>
      </c>
      <c r="D55" s="34">
        <f>D56+D58</f>
        <v>3638.7</v>
      </c>
      <c r="E55" s="35"/>
      <c r="F55" s="35"/>
    </row>
    <row r="56" spans="1:6" s="6" customFormat="1" ht="67.5" customHeight="1">
      <c r="A56" s="32" t="s">
        <v>135</v>
      </c>
      <c r="B56" s="32" t="s">
        <v>139</v>
      </c>
      <c r="C56" s="33" t="s">
        <v>140</v>
      </c>
      <c r="D56" s="34">
        <v>3638.7</v>
      </c>
      <c r="E56" s="35"/>
      <c r="F56" s="35"/>
    </row>
    <row r="57" spans="1:6" s="6" customFormat="1" ht="80.25" customHeight="1">
      <c r="A57" s="32" t="s">
        <v>138</v>
      </c>
      <c r="B57" s="32" t="s">
        <v>142</v>
      </c>
      <c r="C57" s="33" t="s">
        <v>143</v>
      </c>
      <c r="D57" s="34">
        <v>0</v>
      </c>
      <c r="E57" s="35"/>
      <c r="F57" s="35"/>
    </row>
    <row r="58" spans="1:6" s="6" customFormat="1" ht="84" customHeight="1">
      <c r="A58" s="32" t="s">
        <v>141</v>
      </c>
      <c r="B58" s="37" t="s">
        <v>145</v>
      </c>
      <c r="C58" s="33" t="s">
        <v>146</v>
      </c>
      <c r="D58" s="34">
        <v>0</v>
      </c>
      <c r="E58" s="35"/>
      <c r="F58" s="35"/>
    </row>
    <row r="59" spans="1:6" s="6" customFormat="1" ht="49.5" customHeight="1">
      <c r="A59" s="32" t="s">
        <v>144</v>
      </c>
      <c r="B59" s="37" t="s">
        <v>148</v>
      </c>
      <c r="C59" s="33" t="s">
        <v>149</v>
      </c>
      <c r="D59" s="34">
        <f>D60+D62</f>
        <v>0</v>
      </c>
      <c r="E59" s="35"/>
      <c r="F59" s="35"/>
    </row>
    <row r="60" spans="1:6" s="6" customFormat="1" ht="47.25" customHeight="1">
      <c r="A60" s="32" t="s">
        <v>147</v>
      </c>
      <c r="B60" s="37" t="s">
        <v>151</v>
      </c>
      <c r="C60" s="33" t="s">
        <v>152</v>
      </c>
      <c r="D60" s="34">
        <f>D61</f>
        <v>0</v>
      </c>
      <c r="E60" s="35"/>
      <c r="F60" s="35"/>
    </row>
    <row r="61" spans="1:6" s="6" customFormat="1" ht="48.75" customHeight="1">
      <c r="A61" s="32" t="s">
        <v>150</v>
      </c>
      <c r="B61" s="37" t="s">
        <v>154</v>
      </c>
      <c r="C61" s="33" t="s">
        <v>155</v>
      </c>
      <c r="D61" s="34">
        <v>0</v>
      </c>
      <c r="E61" s="35"/>
      <c r="F61" s="35"/>
    </row>
    <row r="62" spans="1:6" s="6" customFormat="1" ht="45.75" customHeight="1">
      <c r="A62" s="32" t="s">
        <v>153</v>
      </c>
      <c r="B62" s="32" t="s">
        <v>157</v>
      </c>
      <c r="C62" s="33" t="s">
        <v>158</v>
      </c>
      <c r="D62" s="34">
        <f>D63</f>
        <v>0</v>
      </c>
      <c r="E62" s="35"/>
      <c r="F62" s="35"/>
    </row>
    <row r="63" spans="1:6" s="6" customFormat="1" ht="81.75" customHeight="1">
      <c r="A63" s="32" t="s">
        <v>156</v>
      </c>
      <c r="B63" s="37" t="s">
        <v>159</v>
      </c>
      <c r="C63" s="33" t="s">
        <v>160</v>
      </c>
      <c r="D63" s="34">
        <v>0</v>
      </c>
      <c r="E63" s="35"/>
      <c r="F63" s="35"/>
    </row>
    <row r="64" spans="1:6" s="6" customFormat="1" ht="15">
      <c r="A64" s="38" t="s">
        <v>161</v>
      </c>
      <c r="B64" s="39"/>
      <c r="C64" s="40"/>
      <c r="D64" s="34">
        <f>D32+D41+D21</f>
        <v>2511.5000000000464</v>
      </c>
      <c r="E64" s="35"/>
      <c r="F64" s="35"/>
    </row>
  </sheetData>
  <mergeCells count="9">
    <mergeCell ref="C2:D2"/>
    <mergeCell ref="C1:D1"/>
    <mergeCell ref="A64:C64"/>
    <mergeCell ref="B5:F5"/>
    <mergeCell ref="A7:A8"/>
    <mergeCell ref="B7:B8"/>
    <mergeCell ref="C7:C8"/>
    <mergeCell ref="D7:D8"/>
    <mergeCell ref="B10:C10"/>
  </mergeCells>
  <pageMargins left="0.7" right="0.7" top="0.75" bottom="0.75" header="0.3" footer="0.3"/>
  <pageSetup paperSize="9" scale="78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2017-03-24T11:29:28Z</cp:lastPrinted>
  <dcterms:created xsi:type="dcterms:W3CDTF">2016-12-23T10:24:38Z</dcterms:created>
  <dcterms:modified xsi:type="dcterms:W3CDTF">2017-03-24T11:43:48Z</dcterms:modified>
</cp:coreProperties>
</file>